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<sst xmlns="http://schemas.openxmlformats.org/spreadsheetml/2006/main" count="914" uniqueCount="656">
  <si>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</si>
  <si>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</si>
  <si>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</si>
  <si>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</si>
  <si>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</si>
  <si>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</si>
  <si>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</si>
  <si>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</si>
  <si>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</si>
  <si>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</si>
  <si>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</si>
  <si>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</si>
  <si>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</si>
  <si>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</si>
  <si>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</si>
  <si>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</si>
  <si>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</si>
  <si>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</si>
  <si>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</si>
  <si>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</si>
  <si>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</si>
  <si>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</si>
  <si>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</si>
  <si>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</si>
  <si>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</si>
  <si>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</si>
  <si>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</si>
  <si>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</si>
  <si>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</si>
  <si>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</si>
  <si>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</si>
  <si>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</si>
  <si>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</si>
  <si>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</si>
  <si>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</si>
  <si>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</si>
  <si>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</si>
  <si>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</si>
  <si>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</si>
  <si>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</si>
  <si>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</si>
  <si>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</si>
  <si>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</si>
  <si>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</si>
  <si>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</si>
  <si>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</si>
  <si>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</si>
  <si>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</si>
  <si>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</si>
  <si>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</si>
  <si>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</si>
  <si>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</si>
  <si>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</si>
  <si>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</si>
  <si>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</si>
  <si>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</si>
  <si>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</si>
  <si>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</si>
  <si>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</si>
  <si>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</si>
  <si>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</si>
  <si>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</si>
  <si>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</si>
  <si>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</si>
  <si>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</si>
  <si>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</si>
  <si>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</si>
  <si>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</si>
  <si>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</si>
  <si>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</si>
  <si>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</si>
  <si>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</si>
  <si>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</si>
  <si>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</si>
  <si>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</si>
  <si>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</si>
  <si>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</si>
  <si>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</si>
  <si>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</si>
  <si>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</si>
  <si>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</si>
  <si>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</si>
  <si>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</si>
  <si>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</si>
  <si>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</si>
  <si>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</si>
  <si>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</si>
  <si>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</si>
  <si>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</si>
  <si>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</si>
  <si>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</si>
  <si>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</si>
  <si>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</si>
  <si>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</si>
  <si>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</si>
  <si>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</si>
  <si>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</si>
  <si>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</si>
  <si>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</si>
  <si>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</si>
  <si>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</si>
  <si>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</si>
  <si>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</si>
  <si>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</si>
  <si>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</si>
  <si>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</si>
  <si>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</si>
  <si>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</si>
  <si>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</si>
  <si>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</si>
  <si>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</si>
  <si>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</si>
  <si>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</si>
  <si>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</si>
  <si>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</si>
  <si>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</si>
  <si>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</si>
  <si>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</si>
  <si>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</si>
  <si>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</si>
  <si>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</si>
  <si>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</si>
  <si>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</si>
  <si>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</si>
  <si>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</si>
  <si>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</si>
  <si>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</si>
  <si>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</si>
  <si>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</si>
  <si>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</si>
  <si>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</si>
  <si>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</si>
  <si>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</si>
  <si>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</si>
  <si>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</si>
  <si>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</si>
  <si>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</si>
  <si>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</si>
  <si>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</si>
  <si>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</si>
  <si>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</si>
  <si>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</si>
  <si>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</si>
  <si>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</si>
  <si>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</si>
  <si>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</si>
  <si>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</si>
  <si>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</si>
  <si>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</si>
  <si>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</si>
  <si>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</si>
  <si>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</si>
  <si>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</si>
  <si>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</si>
  <si>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</si>
  <si>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</si>
  <si>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</si>
  <si>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</si>
  <si>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</si>
  <si>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</si>
  <si>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</si>
  <si>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</si>
  <si>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</si>
  <si>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</si>
  <si>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</si>
  <si>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</si>
  <si>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</si>
  <si>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</si>
  <si>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</si>
  <si>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</si>
  <si>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</si>
  <si>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</si>
  <si>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</si>
  <si>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</si>
  <si>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</si>
  <si>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</si>
  <si>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</si>
  <si>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</si>
  <si>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</si>
  <si>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</si>
  <si>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</si>
  <si>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</si>
  <si>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</si>
  <si>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</si>
  <si>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</si>
  <si>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</si>
  <si>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</si>
  <si>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</si>
  <si>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</si>
  <si>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</si>
  <si>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</si>
  <si>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</si>
  <si>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</si>
  <si>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</si>
  <si>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</si>
  <si>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</si>
  <si>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</si>
  <si>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</si>
  <si>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</si>
  <si>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</si>
  <si>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</si>
  <si>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</si>
  <si>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</si>
  <si>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</si>
  <si>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</si>
  <si>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</si>
  <si>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</si>
  <si>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</si>
  <si>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</si>
  <si>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</si>
  <si>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</si>
  <si>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</si>
  <si>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</si>
  <si>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</si>
  <si>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</si>
  <si>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</si>
  <si>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</si>
  <si>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</si>
  <si>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</si>
  <si>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</si>
  <si>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</si>
  <si>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</si>
  <si>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</si>
  <si>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</si>
  <si>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</si>
  <si>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</si>
  <si>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</si>
  <si>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</si>
  <si>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</si>
  <si>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</si>
  <si>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</si>
  <si>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</si>
  <si>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</si>
  <si>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</si>
  <si>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</si>
  <si>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</si>
  <si>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</si>
  <si>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</si>
  <si>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</si>
  <si>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</si>
  <si>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</si>
  <si>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</si>
  <si>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</si>
  <si>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</si>
  <si>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</si>
  <si>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</si>
  <si>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</si>
  <si>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</si>
  <si>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</si>
  <si>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</si>
  <si>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</si>
  <si>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</si>
  <si>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</si>
  <si>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</si>
  <si>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</si>
  <si>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</si>
  <si>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</si>
  <si>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</si>
  <si>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</si>
  <si>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</si>
  <si>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</si>
  <si>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</si>
  <si>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</si>
  <si>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</si>
  <si>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</si>
  <si>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</si>
  <si>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</si>
  <si>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</si>
  <si>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</si>
  <si>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</si>
  <si>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</si>
  <si>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</si>
  <si>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</si>
  <si>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</si>
  <si>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</si>
  <si>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</si>
  <si>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</si>
  <si>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</si>
  <si>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</si>
  <si>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</si>
  <si>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</si>
  <si>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</si>
  <si>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</si>
  <si>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</si>
  <si>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</si>
  <si>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</si>
  <si>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</si>
  <si>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</si>
  <si>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</si>
  <si>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</si>
  <si>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</si>
  <si>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</si>
  <si>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</si>
  <si>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</si>
  <si>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</si>
  <si>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</si>
  <si>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</si>
  <si>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</si>
  <si>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</si>
  <si>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</si>
  <si>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</si>
  <si>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</si>
  <si>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</si>
  <si>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</si>
  <si>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</si>
  <si>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</si>
  <si>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</si>
  <si>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</si>
  <si>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</si>
  <si>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</si>
  <si>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</si>
  <si>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</si>
  <si>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</si>
  <si>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</si>
  <si>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</si>
  <si>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</si>
  <si>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</si>
  <si>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</si>
  <si>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</si>
  <si>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</si>
  <si>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</si>
  <si>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</si>
  <si>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</si>
  <si>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</si>
  <si>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</si>
  <si>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</si>
  <si>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</si>
  <si>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</si>
  <si>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</si>
  <si>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</si>
  <si>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</si>
  <si>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</si>
  <si>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</si>
  <si>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</si>
  <si>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</si>
  <si>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</si>
  <si>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</si>
  <si>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</si>
  <si>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</si>
  <si>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</si>
  <si>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</si>
  <si>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</si>
  <si>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</si>
  <si>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</si>
  <si>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</si>
  <si>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</si>
  <si>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</si>
  <si>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</si>
  <si>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</si>
  <si>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</si>
  <si>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</si>
  <si>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</si>
  <si>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</si>
  <si>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</si>
  <si>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</si>
  <si>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</si>
  <si>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</si>
  <si>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</si>
  <si>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</si>
  <si>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</si>
  <si>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</si>
  <si>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</si>
  <si>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</si>
  <si>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</si>
  <si>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</si>
  <si>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</si>
  <si>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</si>
  <si>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</si>
  <si>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</si>
  <si>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</si>
  <si>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</si>
  <si>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</si>
  <si>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</si>
  <si>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</si>
  <si>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</si>
  <si>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</si>
  <si>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</si>
  <si>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</si>
  <si>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</si>
  <si>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</si>
  <si>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</si>
  <si>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</si>
  <si>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</si>
  <si>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</si>
  <si>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</si>
  <si>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</si>
  <si>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</si>
  <si>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</si>
  <si>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</si>
  <si>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</si>
  <si>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</si>
  <si>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</si>
  <si>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</si>
  <si>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</si>
  <si>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</si>
  <si>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</si>
  <si>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</si>
  <si>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</si>
  <si>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</si>
  <si>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</si>
  <si>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</si>
  <si>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</si>
  <si>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</si>
  <si>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</si>
  <si>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</si>
  <si>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</si>
  <si>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</si>
  <si>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</si>
  <si>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</si>
  <si>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</si>
  <si>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</si>
  <si>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</si>
  <si>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</si>
  <si>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</si>
  <si>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</si>
  <si>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</si>
  <si>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</si>
  <si>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</si>
  <si>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</si>
  <si>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</si>
  <si>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</si>
  <si>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</si>
  <si>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</si>
  <si>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</si>
  <si>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</si>
  <si>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</si>
  <si>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</si>
  <si>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</si>
  <si>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</si>
  <si>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</si>
  <si>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</si>
  <si>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</si>
  <si>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</si>
  <si>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</si>
  <si>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</si>
  <si>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</si>
  <si>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</si>
  <si>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</si>
  <si>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</si>
  <si>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</si>
  <si>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</si>
  <si>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</si>
  <si>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</si>
  <si>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</si>
  <si>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</si>
  <si>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</si>
  <si>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</si>
  <si>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</si>
  <si>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</si>
  <si>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</si>
  <si>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</si>
  <si>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</si>
  <si>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</si>
  <si>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</si>
  <si>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</si>
  <si>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</si>
  <si>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</si>
  <si>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</si>
  <si>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</si>
  <si>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</si>
  <si>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</si>
  <si>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</si>
  <si>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</si>
  <si>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</si>
  <si>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</si>
  <si>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</si>
  <si>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</si>
  <si>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</si>
  <si>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</si>
  <si>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</si>
  <si>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</si>
  <si>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</si>
  <si>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</si>
  <si>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</si>
  <si>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</si>
  <si>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</si>
  <si>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</si>
  <si>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</si>
  <si>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</si>
  <si>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</si>
  <si>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</si>
  <si>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</si>
  <si>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</si>
  <si>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</si>
  <si>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</si>
  <si>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</si>
  <si>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</si>
  <si>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</si>
  <si>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</si>
  <si>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</si>
  <si>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</si>
  <si>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</si>
  <si>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</si>
  <si>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</si>
  <si>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</si>
  <si>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</si>
  <si>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</si>
  <si>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</si>
  <si>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</si>
  <si>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</si>
  <si>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</si>
  <si>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</si>
  <si>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</si>
  <si>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</si>
  <si>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</si>
  <si>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</si>
  <si>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</si>
  <si>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</si>
  <si>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</si>
  <si>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</si>
  <si>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</si>
  <si>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</si>
  <si>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</si>
  <si>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</si>
  <si>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</si>
  <si>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</si>
  <si>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</si>
  <si>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</si>
  <si>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</si>
  <si>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</si>
  <si>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</si>
  <si>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</si>
  <si>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</si>
  <si>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</si>
  <si>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</si>
  <si>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</si>
  <si>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</si>
  <si>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</si>
  <si>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</si>
  <si>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</si>
  <si>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</si>
  <si>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</si>
  <si>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</si>
  <si>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</si>
  <si>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</si>
  <si>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</si>
  <si>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</si>
  <si>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</si>
  <si>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</si>
  <si>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</si>
  <si>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</si>
  <si>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</si>
  <si>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</si>
  <si>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</si>
  <si>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</si>
  <si>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</si>
  <si>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</si>
  <si>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</si>
  <si>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</si>
  <si>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</si>
  <si>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</si>
  <si>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</si>
  <si>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</si>
  <si>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</si>
  <si>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</si>
  <si>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</si>
  <si>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</si>
  <si>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</si>
  <si>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</si>
  <si>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</si>
  <si>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</si>
  <si>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</si>
  <si>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</si>
  <si>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</si>
  <si>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</si>
  <si>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</si>
  <si>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</si>
  <si>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</si>
  <si>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</si>
  <si>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</si>
  <si>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</si>
  <si>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</si>
  <si>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</si>
  <si>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</si>
  <si>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</si>
  <si>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</si>
  <si>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</si>
  <si>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</si>
  <si>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</si>
  <si>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</si>
  <si>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</si>
  <si>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</si>
  <si>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</si>
  <si>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</si>
  <si>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</si>
  <si>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</si>
  <si>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</si>
  <si>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</si>
  <si>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</si>
  <si>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</si>
  <si>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</si>
  <si>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</si>
  <si>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</si>
  <si>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</si>
  <si>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</si>
  <si>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</si>
  <si>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</si>
  <si>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</si>
  <si>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</si>
  <si>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</si>
  <si>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</si>
  <si>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</si>
  <si>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</si>
  <si>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</si>
  <si>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</si>
  <si>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</si>
  <si>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</si>
  <si>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</si>
  <si>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</si>
  <si>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</si>
  <si>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</si>
  <si>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</si>
  <si>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</si>
  <si>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</si>
  <si>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</si>
  <si>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</si>
  <si>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</si>
  <si>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</si>
  <si>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</si>
  <si>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</si>
  <si>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</si>
  <si>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</si>
  <si>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</si>
  <si>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</si>
  <si>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</si>
  <si>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</si>
  <si>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</si>
  <si>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</si>
  <si>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</si>
  <si>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</si>
  <si>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</si>
  <si>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</si>
  <si>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</si>
  <si>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</si>
  <si>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</si>
  <si>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</si>
  <si>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</si>
  <si>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</si>
  <si>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</si>
  <si>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</si>
  <si>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</si>
  <si>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</si>
  <si>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</si>
  <si>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</si>
  <si>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</si>
  <si>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</si>
  <si>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</si>
  <si>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</si>
  <si>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</si>
  <si>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</si>
  <si>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</si>
  <si>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</si>
  <si>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</si>
  <si>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Wapakoneta Village</t>
  </si>
  <si>
    <t>15-0029</t>
  </si>
  <si>
    <t>Project did not receive points for innovative housing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</si>
</sst>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253" zoomScaleNormal="100" zoomScaleSheetLayoutView="100" workbookViewId="0">
      <selection activeCell="H262" sqref="H262"/>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650</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574</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40</v>
      </c>
      <c r="G91" s="304"/>
      <c r="H91" s="164"/>
      <c r="I91" s="164"/>
    </row>
    <row r="92" spans="1:9">
      <c r="A92" s="246" t="s">
        <v>494</v>
      </c>
      <c r="F92" s="303">
        <v>2</v>
      </c>
      <c r="G92" s="304"/>
      <c r="H92" s="164"/>
      <c r="I92" s="164"/>
    </row>
    <row r="93" spans="1:9">
      <c r="A93" s="297" t="s">
        <v>495</v>
      </c>
      <c r="F93" s="511">
        <f>F92/F91</f>
        <v>0.05</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503</v>
      </c>
      <c r="G161" s="297"/>
      <c r="H161" s="297"/>
    </row>
    <row r="162" spans="1:9" ht="12.75" customHeight="1">
      <c r="A162" s="246" t="s">
        <v>493</v>
      </c>
      <c r="F162" s="303">
        <v>40</v>
      </c>
      <c r="G162" s="304"/>
      <c r="H162" s="164"/>
      <c r="I162" s="164"/>
    </row>
    <row r="163" spans="1:9">
      <c r="A163" s="246" t="s">
        <v>521</v>
      </c>
      <c r="F163" s="307">
        <v>340334</v>
      </c>
      <c r="G163" s="304"/>
      <c r="H163" s="164"/>
      <c r="I163" s="164"/>
    </row>
    <row r="164" spans="1:9">
      <c r="A164" s="297" t="s">
        <v>522</v>
      </c>
      <c r="F164" s="308">
        <f>F163/F162</f>
        <v>8508.35</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586</v>
      </c>
      <c r="E250" s="681"/>
      <c r="F250" s="681"/>
      <c r="G250" s="682"/>
      <c r="H250" s="498"/>
      <c r="I250" s="499"/>
    </row>
    <row r="251" spans="1:9" ht="12" customHeight="1" thickBot="1">
      <c r="B251" s="678" t="s">
        <v>643</v>
      </c>
      <c r="C251" s="679"/>
      <c r="D251" s="680" t="s">
        <v>626</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10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2722494</v>
      </c>
    </row>
    <row r="261" spans="1:9">
      <c r="A261" s="305">
        <v>13</v>
      </c>
      <c r="B261" s="306" t="s">
        <v>541</v>
      </c>
      <c r="D261" s="246" t="s">
        <v>493</v>
      </c>
      <c r="H261" s="310">
        <v>40</v>
      </c>
    </row>
    <row r="262" spans="1:9">
      <c r="A262" s="305">
        <v>14</v>
      </c>
      <c r="B262" s="306" t="s">
        <v>542</v>
      </c>
      <c r="D262" s="297" t="s">
        <v>543</v>
      </c>
      <c r="H262" s="308">
        <f>H260/H261</f>
        <v>68062.350000000006</v>
      </c>
    </row>
    <row r="263" spans="1:9">
      <c r="A263" s="305">
        <v>15</v>
      </c>
      <c r="B263" s="306" t="s">
        <v>544</v>
      </c>
    </row>
    <row r="264" spans="1:9">
      <c r="A264" s="305">
        <v>14</v>
      </c>
      <c r="B264" s="306" t="s">
        <v>545</v>
      </c>
      <c r="H264" s="299" t="s">
        <v>480</v>
      </c>
    </row>
    <row r="265" spans="1:9">
      <c r="A265" s="305">
        <v>13</v>
      </c>
      <c r="B265" s="306" t="s">
        <v>546</v>
      </c>
      <c r="H265" s="494">
        <v>15</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10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67"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Wapakoneta Village</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Wapakoneta Village</v>
      </c>
      <c r="D6" s="666"/>
      <c r="E6" s="666"/>
      <c r="F6" s="667"/>
    </row>
    <row r="7" spans="1:9" ht="13.5" thickBot="1">
      <c r="A7" s="246" t="s">
        <v>278</v>
      </c>
      <c r="C7" s="665" t="str">
        <f>'Scoring Workbook'!C7:F7</f>
        <v>Existing Unis - Rural</v>
      </c>
      <c r="D7" s="666"/>
      <c r="E7" s="666"/>
      <c r="F7" s="667"/>
    </row>
    <row r="8" spans="1:9" ht="13.5" thickBot="1">
      <c r="A8" s="246" t="s">
        <v>40</v>
      </c>
      <c r="C8" s="645" t="str">
        <f>'Scoring Workbook'!C8:F8</f>
        <v>15-0029</v>
      </c>
      <c r="D8" s="646"/>
      <c r="E8" s="646"/>
      <c r="F8" s="647"/>
    </row>
    <row r="9" spans="1:9" ht="13.5" thickBot="1">
      <c r="A9" s="683" t="s">
        <v>28</v>
      </c>
      <c r="B9" s="684"/>
      <c r="C9" s="645" t="s">
        <v>503</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f>'Scoring Workbook'!D209</f>
        <v>0</v>
      </c>
      <c r="F45" s="304">
        <v>10</v>
      </c>
      <c r="G45" s="505" t="s">
        <v>565</v>
      </c>
      <c r="H45" s="304" t="s">
        <v>562</v>
      </c>
    </row>
    <row r="46" spans="1:9">
      <c r="A46" s="246" t="s">
        <v>528</v>
      </c>
      <c r="E46" s="312">
        <f>'Scoring Workbook'!D215</f>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t="s">
        <v>655</v>
      </c>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10</v>
      </c>
      <c r="F64" s="507">
        <v>10</v>
      </c>
      <c r="G64" s="508" t="s">
        <v>554</v>
      </c>
      <c r="H64" s="11" t="s">
        <v>638</v>
      </c>
    </row>
    <row r="65" spans="1:9">
      <c r="A65" s="246" t="s">
        <v>569</v>
      </c>
      <c r="E65" s="312">
        <f>'Scoring Workbook'!H265</f>
        <v>15</v>
      </c>
      <c r="F65" s="507">
        <v>15</v>
      </c>
      <c r="G65" s="508" t="s">
        <v>570</v>
      </c>
      <c r="H65" s="11" t="s">
        <v>638</v>
      </c>
    </row>
    <row r="66" spans="1:9">
      <c r="A66" s="246" t="s">
        <v>549</v>
      </c>
      <c r="E66" s="312">
        <f>'Scoring Workbook'!D275</f>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2015-04-10T15:56:46Z</cp:lastPrinted>
  <dcterms:created xsi:type="dcterms:W3CDTF">2011-08-11T14:44:43Z</dcterms:created>
  <dcterms:modified xsi:type="dcterms:W3CDTF">2015-06-12T12:27:12Z</dcterms:modified>
</cp:coreProperties>
</file>